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6CEA549E-E467-4F58-B894-49298E2E9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Productie met tijdstippen" sheetId="9" r:id="rId2"/>
  </sheets>
  <externalReferences>
    <externalReference r:id="rId3"/>
    <externalReference r:id="rId4"/>
    <externalReference r:id="rId5"/>
    <externalReference r:id="rId6"/>
  </externalReferences>
  <definedNames>
    <definedName name="Adressen">'[1]Plaatsen-Adressen'!$D$1:$D$100</definedName>
    <definedName name="LaatsteDatums">OFFSET('[2]Laatste week Grafiek'!$B$2,COUNT('[2]Laatste week Grafiek'!$B:$B)-7,-1,7,1)</definedName>
    <definedName name="LaatsteWeek">OFFSET('[2]Laatste week Grafiek'!$B$2,COUNT('[2]Laatste week Grafiek'!$B:$B)-7,0,7,1)</definedName>
    <definedName name="Mannen">OFFSET('[3]Ned 2010 Histogram instelbaar'!$J$2,0,0,'[3]Ned 2010 Histogram instelbaar'!$N$4)</definedName>
    <definedName name="Omhoog">OFFSET([4]Blad1!$B$2,0,0,[4]Blad1!$D$1)</definedName>
    <definedName name="Opzij">OFFSET([4]Blad1!$A$2,0,0,[4]Blad1!$D$1)</definedName>
    <definedName name="Plaatsen">'[1]Plaatsen-Adressen'!$B$1:$B$100</definedName>
    <definedName name="Slicer_Maand">#N/A</definedName>
    <definedName name="Slicer_Maand1">#N/A</definedName>
    <definedName name="Slicer_Naam">#N/A</definedName>
    <definedName name="Slicer_Naam1">#N/A</definedName>
    <definedName name="Vrouwen">OFFSET('[3]Ned 2010 Histogram instelbaar'!$K$2,0,0,'[3]Ned 2010 Histogram instelbaar'!$N$4)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9" l="1"/>
  <c r="E17" i="9"/>
  <c r="D18" i="9"/>
  <c r="E18" i="9"/>
  <c r="D19" i="9"/>
  <c r="F19" i="9" s="1"/>
  <c r="E19" i="9"/>
  <c r="D20" i="9"/>
  <c r="E20" i="9"/>
  <c r="D6" i="9"/>
  <c r="E6" i="9" s="1"/>
  <c r="D7" i="9"/>
  <c r="E7" i="9"/>
  <c r="D8" i="9"/>
  <c r="E8" i="9" s="1"/>
  <c r="D9" i="9"/>
  <c r="E9" i="9" s="1"/>
  <c r="E27" i="9"/>
  <c r="E28" i="9"/>
  <c r="E29" i="9"/>
  <c r="E30" i="9"/>
  <c r="F18" i="9" l="1"/>
  <c r="F20" i="9"/>
  <c r="F17" i="9"/>
</calcChain>
</file>

<file path=xl/sharedStrings.xml><?xml version="1.0" encoding="utf-8"?>
<sst xmlns="http://schemas.openxmlformats.org/spreadsheetml/2006/main" count="44" uniqueCount="37">
  <si>
    <t>metingen onregelmatig</t>
  </si>
  <si>
    <t>Tijdstip:</t>
  </si>
  <si>
    <t>aantal</t>
  </si>
  <si>
    <t>totaal</t>
  </si>
  <si>
    <t>verstreken:</t>
  </si>
  <si>
    <t>gem. per uur</t>
  </si>
  <si>
    <t>metingen regelmatig</t>
  </si>
  <si>
    <t>Uur:</t>
  </si>
  <si>
    <t>© Auteursrecht: Wim de Groot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</si>
  <si>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</si>
  <si>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</si>
  <si>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</si>
  <si>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</si>
  <si>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</si>
  <si>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</si>
  <si>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</si>
  <si>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</si>
  <si>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</si>
  <si>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</si>
  <si>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</si>
  <si>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</si>
  <si>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</si>
  <si>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</si>
  <si>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</si>
  <si>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</si>
  <si>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</si>
  <si>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</si>
  <si>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</si>
  <si>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</si>
  <si>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</si>
  <si>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</si>
  <si>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</si>
  <si>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</si>
  <si>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</si>
  <si>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</si>
  <si>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één formule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</si>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</sst>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fl&quot;\ #,##0_-;&quot;fl&quot;\ #,##0\-"/>
    <numFmt numFmtId="166" formatCode="_-* #,##0.00_-;_-* #,##0.00\-;_-* &quot;-&quot;??_-;_-@_-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20" fontId="4" fillId="2" borderId="1" xfId="1" applyNumberFormat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20" fontId="4" fillId="0" borderId="1" xfId="1" applyNumberFormat="1" applyFont="1" applyBorder="1" applyAlignment="1">
      <alignment horizontal="center"/>
    </xf>
    <xf numFmtId="1" fontId="4" fillId="0" borderId="4" xfId="1" applyNumberFormat="1" applyFont="1" applyBorder="1" applyAlignment="1">
      <alignment horizontal="center"/>
    </xf>
    <xf numFmtId="1" fontId="4" fillId="2" borderId="4" xfId="1" applyNumberFormat="1" applyFont="1" applyFill="1" applyBorder="1" applyAlignment="1">
      <alignment horizontal="center"/>
    </xf>
    <xf numFmtId="2" fontId="4" fillId="2" borderId="9" xfId="1" applyNumberFormat="1" applyFont="1" applyFill="1" applyBorder="1" applyAlignment="1">
      <alignment horizontal="center"/>
    </xf>
    <xf numFmtId="20" fontId="4" fillId="0" borderId="3" xfId="1" applyNumberFormat="1" applyFont="1" applyBorder="1" applyAlignment="1">
      <alignment horizontal="center"/>
    </xf>
    <xf numFmtId="20" fontId="4" fillId="2" borderId="3" xfId="1" applyNumberFormat="1" applyFont="1" applyFill="1" applyBorder="1" applyAlignment="1">
      <alignment horizontal="center"/>
    </xf>
    <xf numFmtId="164" fontId="4" fillId="2" borderId="9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1" fontId="4" fillId="0" borderId="7" xfId="1" applyNumberFormat="1" applyFont="1" applyBorder="1" applyAlignment="1">
      <alignment horizontal="center"/>
    </xf>
    <xf numFmtId="1" fontId="4" fillId="2" borderId="7" xfId="1" applyNumberFormat="1" applyFont="1" applyFill="1" applyBorder="1" applyAlignment="1">
      <alignment horizontal="center"/>
    </xf>
    <xf numFmtId="2" fontId="4" fillId="2" borderId="10" xfId="1" applyNumberFormat="1" applyFont="1" applyFill="1" applyBorder="1" applyAlignment="1">
      <alignment horizontal="center"/>
    </xf>
    <xf numFmtId="1" fontId="4" fillId="0" borderId="3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" fontId="4" fillId="2" borderId="9" xfId="1" applyNumberFormat="1" applyFont="1" applyFill="1" applyBorder="1" applyAlignment="1">
      <alignment horizontal="center"/>
    </xf>
    <xf numFmtId="1" fontId="4" fillId="0" borderId="5" xfId="1" applyNumberFormat="1" applyFont="1" applyBorder="1" applyAlignment="1">
      <alignment horizontal="center"/>
    </xf>
    <xf numFmtId="1" fontId="4" fillId="2" borderId="10" xfId="1" applyNumberFormat="1" applyFont="1" applyFill="1" applyBorder="1" applyAlignment="1">
      <alignment horizontal="center"/>
    </xf>
    <xf numFmtId="0" fontId="4" fillId="3" borderId="0" xfId="1" applyFont="1" applyFill="1"/>
    <xf numFmtId="20" fontId="4" fillId="3" borderId="1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/>
    </xf>
    <xf numFmtId="0" fontId="6" fillId="3" borderId="5" xfId="1" applyFont="1" applyFill="1" applyBorder="1" applyAlignment="1">
      <alignment horizontal="center"/>
    </xf>
    <xf numFmtId="0" fontId="4" fillId="4" borderId="1" xfId="13" applyFont="1" applyFill="1" applyBorder="1"/>
    <xf numFmtId="0" fontId="4" fillId="4" borderId="11" xfId="13" applyFont="1" applyFill="1" applyBorder="1"/>
    <xf numFmtId="0" fontId="4" fillId="4" borderId="2" xfId="13" applyFont="1" applyFill="1" applyBorder="1"/>
    <xf numFmtId="0" fontId="4" fillId="5" borderId="0" xfId="13" applyFont="1" applyFill="1"/>
    <xf numFmtId="0" fontId="4" fillId="4" borderId="3" xfId="13" applyFont="1" applyFill="1" applyBorder="1"/>
    <xf numFmtId="0" fontId="4" fillId="6" borderId="1" xfId="13" applyFont="1" applyFill="1" applyBorder="1"/>
    <xf numFmtId="0" fontId="4" fillId="6" borderId="11" xfId="13" applyFont="1" applyFill="1" applyBorder="1"/>
    <xf numFmtId="0" fontId="4" fillId="6" borderId="2" xfId="13" applyFont="1" applyFill="1" applyBorder="1"/>
    <xf numFmtId="0" fontId="4" fillId="4" borderId="4" xfId="13" applyFont="1" applyFill="1" applyBorder="1"/>
    <xf numFmtId="0" fontId="4" fillId="4" borderId="3" xfId="13" applyFont="1" applyFill="1" applyBorder="1" applyAlignment="1">
      <alignment vertical="center"/>
    </xf>
    <xf numFmtId="0" fontId="4" fillId="6" borderId="3" xfId="13" applyFont="1" applyFill="1" applyBorder="1" applyAlignment="1">
      <alignment vertical="center"/>
    </xf>
    <xf numFmtId="0" fontId="4" fillId="6" borderId="4" xfId="13" applyFont="1" applyFill="1" applyBorder="1" applyAlignment="1">
      <alignment vertical="center"/>
    </xf>
    <xf numFmtId="0" fontId="4" fillId="4" borderId="4" xfId="13" applyFont="1" applyFill="1" applyBorder="1" applyAlignment="1">
      <alignment vertical="center"/>
    </xf>
    <xf numFmtId="0" fontId="4" fillId="5" borderId="0" xfId="13" applyFont="1" applyFill="1" applyAlignment="1">
      <alignment vertical="center"/>
    </xf>
    <xf numFmtId="0" fontId="4" fillId="6" borderId="3" xfId="13" applyFont="1" applyFill="1" applyBorder="1"/>
    <xf numFmtId="0" fontId="4" fillId="6" borderId="0" xfId="13" applyFont="1" applyFill="1"/>
    <xf numFmtId="0" fontId="4" fillId="6" borderId="4" xfId="13" applyFont="1" applyFill="1" applyBorder="1"/>
    <xf numFmtId="0" fontId="4" fillId="6" borderId="0" xfId="14" applyFont="1" applyFill="1"/>
    <xf numFmtId="0" fontId="4" fillId="6" borderId="0" xfId="13" quotePrefix="1" applyFont="1" applyFill="1" applyAlignment="1">
      <alignment horizontal="left" indent="1"/>
    </xf>
    <xf numFmtId="0" fontId="4" fillId="6" borderId="0" xfId="13" applyFont="1" applyFill="1" applyAlignment="1">
      <alignment horizontal="left" indent="1"/>
    </xf>
    <xf numFmtId="0" fontId="4" fillId="6" borderId="0" xfId="13" applyFont="1" applyFill="1" applyAlignment="1">
      <alignment horizontal="center"/>
    </xf>
    <xf numFmtId="0" fontId="14" fillId="6" borderId="0" xfId="15" applyFont="1" applyFill="1" applyBorder="1" applyAlignment="1" applyProtection="1">
      <alignment horizontal="center"/>
    </xf>
    <xf numFmtId="0" fontId="4" fillId="7" borderId="13" xfId="14" applyFont="1" applyFill="1" applyBorder="1" applyAlignment="1">
      <alignment horizontal="center"/>
    </xf>
    <xf numFmtId="0" fontId="4" fillId="7" borderId="14" xfId="14" applyFont="1" applyFill="1" applyBorder="1" applyAlignment="1">
      <alignment horizontal="center"/>
    </xf>
    <xf numFmtId="0" fontId="16" fillId="7" borderId="14" xfId="16" applyFont="1" applyFill="1" applyBorder="1" applyAlignment="1" applyProtection="1">
      <alignment horizontal="center"/>
    </xf>
    <xf numFmtId="0" fontId="4" fillId="7" borderId="15" xfId="14" applyFont="1" applyFill="1" applyBorder="1" applyAlignment="1">
      <alignment horizontal="center"/>
    </xf>
    <xf numFmtId="0" fontId="4" fillId="6" borderId="5" xfId="13" applyFont="1" applyFill="1" applyBorder="1"/>
    <xf numFmtId="0" fontId="4" fillId="6" borderId="7" xfId="13" applyFont="1" applyFill="1" applyBorder="1"/>
    <xf numFmtId="0" fontId="4" fillId="4" borderId="5" xfId="13" applyFont="1" applyFill="1" applyBorder="1"/>
    <xf numFmtId="0" fontId="4" fillId="4" borderId="6" xfId="13" applyFont="1" applyFill="1" applyBorder="1"/>
    <xf numFmtId="0" fontId="4" fillId="4" borderId="7" xfId="13" applyFont="1" applyFill="1" applyBorder="1"/>
    <xf numFmtId="0" fontId="6" fillId="8" borderId="12" xfId="14" applyFont="1" applyFill="1" applyBorder="1" applyAlignment="1">
      <alignment horizontal="center" vertical="center"/>
    </xf>
    <xf numFmtId="0" fontId="4" fillId="0" borderId="1" xfId="13" applyFont="1" applyBorder="1"/>
    <xf numFmtId="0" fontId="11" fillId="0" borderId="11" xfId="13" applyFont="1" applyBorder="1"/>
    <xf numFmtId="0" fontId="4" fillId="0" borderId="11" xfId="13" applyFont="1" applyBorder="1" applyAlignment="1">
      <alignment horizontal="center"/>
    </xf>
    <xf numFmtId="0" fontId="11" fillId="0" borderId="2" xfId="13" applyFont="1" applyBorder="1"/>
    <xf numFmtId="0" fontId="4" fillId="0" borderId="3" xfId="13" applyFont="1" applyBorder="1"/>
    <xf numFmtId="0" fontId="4" fillId="0" borderId="0" xfId="13" applyFont="1"/>
    <xf numFmtId="0" fontId="4" fillId="0" borderId="4" xfId="13" applyFont="1" applyBorder="1"/>
    <xf numFmtId="0" fontId="12" fillId="0" borderId="0" xfId="13" applyFont="1"/>
    <xf numFmtId="0" fontId="12" fillId="0" borderId="4" xfId="13" applyFont="1" applyBorder="1"/>
    <xf numFmtId="0" fontId="11" fillId="0" borderId="0" xfId="13" applyFont="1"/>
    <xf numFmtId="0" fontId="11" fillId="0" borderId="4" xfId="13" applyFont="1" applyBorder="1"/>
    <xf numFmtId="0" fontId="4" fillId="0" borderId="5" xfId="13" applyFont="1" applyBorder="1"/>
    <xf numFmtId="0" fontId="4" fillId="0" borderId="6" xfId="13" applyFont="1" applyBorder="1"/>
    <xf numFmtId="0" fontId="4" fillId="0" borderId="7" xfId="13" applyFont="1" applyBorder="1"/>
    <xf numFmtId="0" fontId="7" fillId="6" borderId="0" xfId="18" quotePrefix="1" applyFill="1" applyBorder="1" applyAlignment="1" applyProtection="1">
      <alignment horizontal="left" indent="1"/>
    </xf>
    <xf numFmtId="0" fontId="14" fillId="6" borderId="16" xfId="18" applyFont="1" applyFill="1" applyBorder="1" applyAlignment="1" applyProtection="1">
      <alignment horizontal="center" vertical="center"/>
    </xf>
    <xf numFmtId="0" fontId="14" fillId="6" borderId="6" xfId="18" applyFont="1" applyFill="1" applyBorder="1" applyAlignment="1" applyProtection="1">
      <alignment horizontal="center" vertical="center"/>
    </xf>
    <xf numFmtId="0" fontId="12" fillId="0" borderId="0" xfId="13" applyFont="1" applyAlignment="1">
      <alignment horizontal="center"/>
    </xf>
    <xf numFmtId="0" fontId="13" fillId="0" borderId="0" xfId="13" applyFont="1" applyAlignment="1">
      <alignment horizontal="center"/>
    </xf>
    <xf numFmtId="0" fontId="4" fillId="0" borderId="0" xfId="13" applyFont="1"/>
    <xf numFmtId="0" fontId="4" fillId="6" borderId="0" xfId="13" applyFont="1" applyFill="1" applyAlignment="1">
      <alignment horizontal="left" wrapText="1" indent="18"/>
    </xf>
    <xf numFmtId="0" fontId="4" fillId="3" borderId="1" xfId="1" applyFont="1" applyFill="1" applyBorder="1" applyAlignment="1">
      <alignment horizontal="center"/>
    </xf>
    <xf numFmtId="0" fontId="4" fillId="3" borderId="11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</cellXfs>
  <cellStyles count="19">
    <cellStyle name="Datum" xfId="5" xr:uid="{00000000-0005-0000-0000-000000000000}"/>
    <cellStyle name="Hyperlink 2" xfId="2" xr:uid="{00000000-0005-0000-0000-000001000000}"/>
    <cellStyle name="Hyperlink 2 2" xfId="17" xr:uid="{1D92DAF9-7433-48E2-9671-DB72191303BA}"/>
    <cellStyle name="Hyperlink 2 2 2" xfId="18" xr:uid="{65E298AE-5F1D-4D85-8D5D-1254300D870B}"/>
    <cellStyle name="Hyperlink 3" xfId="16" xr:uid="{00000000-0005-0000-0000-000002000000}"/>
    <cellStyle name="Hyperlink_#Auteursrecht" xfId="15" xr:uid="{00000000-0005-0000-0000-000003000000}"/>
    <cellStyle name="Komma 2" xfId="11" xr:uid="{00000000-0005-0000-0000-000004000000}"/>
    <cellStyle name="Komma0" xfId="6" xr:uid="{00000000-0005-0000-0000-000005000000}"/>
    <cellStyle name="Koptekst 1" xfId="7" xr:uid="{00000000-0005-0000-0000-000006000000}"/>
    <cellStyle name="Koptekst 2" xfId="8" xr:uid="{00000000-0005-0000-0000-000007000000}"/>
    <cellStyle name="Procent 2" xfId="12" xr:uid="{00000000-0005-0000-0000-000008000000}"/>
    <cellStyle name="Standaard" xfId="0" builtinId="0"/>
    <cellStyle name="Standaard 2" xfId="1" xr:uid="{00000000-0005-0000-0000-00000A000000}"/>
    <cellStyle name="Standaard 2 2" xfId="3" xr:uid="{00000000-0005-0000-0000-00000B000000}"/>
    <cellStyle name="Standaard 3" xfId="4" xr:uid="{00000000-0005-0000-0000-00000C000000}"/>
    <cellStyle name="Standaard_#Auteursrecht" xfId="13" xr:uid="{00000000-0005-0000-0000-00000D000000}"/>
    <cellStyle name="Standaard_Auteursrecht" xfId="14" xr:uid="{00000000-0005-0000-0000-00000E000000}"/>
    <cellStyle name="Valuta0" xfId="9" xr:uid="{00000000-0005-0000-0000-00000F000000}"/>
    <cellStyle name="Vast" xfId="10" xr:uid="{00000000-0005-0000-0000-000010000000}"/>
  </cellStyles>
  <dxfs count="0"/>
  <tableStyles count="0" defaultTableStyle="TableStyleMedium9" defaultPivotStyle="PivotStyleLight16"/>
  <colors>
    <mruColors>
      <color rgb="FFFFFFE2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4F6B43-AA31-415E-A2AE-E8A2191E9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2DDA00B-2827-4EDD-BDE9-342BDA39B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Users\User\Documents\1%20WIM%20Excel\1%20Van%20Duuren\%23Serie%203.%20Grafieken\Oefenbestanden%20Grafieken\19%20Waarden%20Laatste%20Groe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DM%20Excel%20Professionals\15%20Bevolkingspiramid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DM%20Excel%20Professionals\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4DC59-AFD8-4E82-BD27-58C503854B87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 x14ac:dyDescent="0.25">
      <c r="B2" s="31"/>
      <c r="C2" s="32"/>
      <c r="D2" s="32"/>
      <c r="E2" s="32"/>
      <c r="F2" s="33"/>
    </row>
    <row r="3" spans="2:14" ht="15" customHeight="1" x14ac:dyDescent="0.25">
      <c r="B3" s="35"/>
      <c r="C3" s="36"/>
      <c r="D3" s="37"/>
      <c r="E3" s="38"/>
      <c r="F3" s="39"/>
    </row>
    <row r="4" spans="2:14" s="44" customFormat="1" ht="15" customHeight="1" thickBot="1" x14ac:dyDescent="0.3">
      <c r="B4" s="40"/>
      <c r="C4" s="41"/>
      <c r="D4" s="62" t="s">
        <v>8</v>
      </c>
      <c r="E4" s="42"/>
      <c r="F4" s="43"/>
      <c r="H4" s="63"/>
      <c r="I4" s="64"/>
      <c r="J4" s="65"/>
      <c r="K4" s="64"/>
      <c r="L4" s="64"/>
      <c r="M4" s="66"/>
      <c r="N4" s="34"/>
    </row>
    <row r="5" spans="2:14" ht="15" customHeight="1" x14ac:dyDescent="0.25">
      <c r="B5" s="35"/>
      <c r="C5" s="45"/>
      <c r="D5" s="46"/>
      <c r="E5" s="47"/>
      <c r="F5" s="39"/>
      <c r="H5" s="67"/>
      <c r="I5" s="68"/>
      <c r="J5" s="80" t="s">
        <v>9</v>
      </c>
      <c r="K5" s="80"/>
      <c r="L5" s="80"/>
      <c r="M5" s="69"/>
    </row>
    <row r="6" spans="2:14" ht="15" customHeight="1" x14ac:dyDescent="0.25">
      <c r="B6" s="35"/>
      <c r="C6" s="45"/>
      <c r="D6" s="48" t="s">
        <v>25</v>
      </c>
      <c r="E6" s="47"/>
      <c r="F6" s="39"/>
      <c r="H6" s="67"/>
      <c r="I6" s="68"/>
      <c r="J6" s="81" t="s">
        <v>10</v>
      </c>
      <c r="K6" s="81"/>
      <c r="L6" s="81"/>
      <c r="M6" s="69"/>
    </row>
    <row r="7" spans="2:14" ht="15" customHeight="1" x14ac:dyDescent="0.25">
      <c r="B7" s="35"/>
      <c r="C7" s="45"/>
      <c r="D7" s="52" t="s">
        <v>36</v>
      </c>
      <c r="E7" s="47"/>
      <c r="F7" s="39"/>
      <c r="H7" s="67"/>
      <c r="I7" s="68"/>
      <c r="J7" s="82"/>
      <c r="K7" s="82"/>
      <c r="L7" s="82"/>
      <c r="M7" s="69"/>
    </row>
    <row r="8" spans="2:14" ht="15" customHeight="1" x14ac:dyDescent="0.25">
      <c r="B8" s="35"/>
      <c r="C8" s="45"/>
      <c r="D8" s="48"/>
      <c r="E8" s="47"/>
      <c r="F8" s="39"/>
      <c r="H8" s="67"/>
      <c r="I8" s="70"/>
      <c r="J8" s="80" t="s">
        <v>11</v>
      </c>
      <c r="K8" s="80"/>
      <c r="L8" s="80"/>
      <c r="M8" s="71"/>
    </row>
    <row r="9" spans="2:14" ht="15" customHeight="1" x14ac:dyDescent="0.25">
      <c r="B9" s="35"/>
      <c r="C9" s="45"/>
      <c r="D9" s="83" t="s">
        <v>13</v>
      </c>
      <c r="E9" s="47"/>
      <c r="F9" s="39"/>
      <c r="H9" s="67"/>
      <c r="I9" s="72"/>
      <c r="J9" s="81" t="s">
        <v>12</v>
      </c>
      <c r="K9" s="81"/>
      <c r="L9" s="81"/>
      <c r="M9" s="73"/>
    </row>
    <row r="10" spans="2:14" ht="15" customHeight="1" x14ac:dyDescent="0.25">
      <c r="B10" s="35"/>
      <c r="C10" s="45"/>
      <c r="D10" s="83"/>
      <c r="E10" s="47"/>
      <c r="F10" s="39"/>
      <c r="H10" s="74"/>
      <c r="I10" s="75"/>
      <c r="J10" s="75"/>
      <c r="K10" s="75"/>
      <c r="L10" s="75"/>
      <c r="M10" s="76"/>
    </row>
    <row r="11" spans="2:14" ht="15" customHeight="1" x14ac:dyDescent="0.25">
      <c r="B11" s="35"/>
      <c r="C11" s="45"/>
      <c r="D11" s="83"/>
      <c r="E11" s="47"/>
      <c r="F11" s="39"/>
    </row>
    <row r="12" spans="2:14" ht="15" customHeight="1" x14ac:dyDescent="0.25">
      <c r="B12" s="35"/>
      <c r="C12" s="45"/>
      <c r="D12" s="46"/>
      <c r="E12" s="47"/>
      <c r="F12" s="39"/>
    </row>
    <row r="13" spans="2:14" ht="15" customHeight="1" x14ac:dyDescent="0.25">
      <c r="B13" s="35"/>
      <c r="C13" s="45"/>
      <c r="D13" s="48" t="s">
        <v>26</v>
      </c>
      <c r="E13" s="47"/>
      <c r="F13" s="39"/>
    </row>
    <row r="14" spans="2:14" ht="15" customHeight="1" x14ac:dyDescent="0.25">
      <c r="B14" s="35"/>
      <c r="C14" s="45"/>
      <c r="D14" s="46" t="s">
        <v>27</v>
      </c>
      <c r="E14" s="47"/>
      <c r="F14" s="39"/>
    </row>
    <row r="15" spans="2:14" ht="15" customHeight="1" x14ac:dyDescent="0.25">
      <c r="B15" s="35"/>
      <c r="C15" s="45"/>
      <c r="D15" s="49" t="s">
        <v>28</v>
      </c>
      <c r="E15" s="47"/>
      <c r="F15" s="39"/>
    </row>
    <row r="16" spans="2:14" ht="15" customHeight="1" x14ac:dyDescent="0.25">
      <c r="B16" s="35"/>
      <c r="C16" s="45"/>
      <c r="D16" s="49" t="s">
        <v>29</v>
      </c>
      <c r="E16" s="47"/>
      <c r="F16" s="39"/>
    </row>
    <row r="17" spans="2:6" ht="15" customHeight="1" x14ac:dyDescent="0.25">
      <c r="B17" s="35"/>
      <c r="C17" s="45"/>
      <c r="D17" s="49" t="s">
        <v>30</v>
      </c>
      <c r="E17" s="47"/>
      <c r="F17" s="39"/>
    </row>
    <row r="18" spans="2:6" ht="15" customHeight="1" x14ac:dyDescent="0.25">
      <c r="B18" s="35"/>
      <c r="C18" s="45"/>
      <c r="D18" s="77" t="s">
        <v>31</v>
      </c>
      <c r="E18" s="47"/>
      <c r="F18" s="39"/>
    </row>
    <row r="19" spans="2:6" ht="15" customHeight="1" x14ac:dyDescent="0.25">
      <c r="B19" s="35"/>
      <c r="C19" s="45"/>
      <c r="D19" s="46" t="s">
        <v>32</v>
      </c>
      <c r="E19" s="47"/>
      <c r="F19" s="39"/>
    </row>
    <row r="20" spans="2:6" ht="15" customHeight="1" x14ac:dyDescent="0.25">
      <c r="B20" s="35"/>
      <c r="C20" s="45"/>
      <c r="D20" s="49" t="s">
        <v>14</v>
      </c>
      <c r="E20" s="47"/>
      <c r="F20" s="39"/>
    </row>
    <row r="21" spans="2:6" ht="15" customHeight="1" x14ac:dyDescent="0.25">
      <c r="B21" s="35"/>
      <c r="C21" s="45"/>
      <c r="D21" s="49" t="s">
        <v>15</v>
      </c>
      <c r="E21" s="47"/>
      <c r="F21" s="39"/>
    </row>
    <row r="22" spans="2:6" ht="15" customHeight="1" x14ac:dyDescent="0.25">
      <c r="B22" s="35"/>
      <c r="C22" s="45"/>
      <c r="D22" s="49" t="s">
        <v>16</v>
      </c>
      <c r="E22" s="47"/>
      <c r="F22" s="39"/>
    </row>
    <row r="23" spans="2:6" ht="15" customHeight="1" x14ac:dyDescent="0.25">
      <c r="B23" s="35"/>
      <c r="C23" s="45"/>
      <c r="D23" s="49" t="s">
        <v>17</v>
      </c>
      <c r="E23" s="47"/>
      <c r="F23" s="39"/>
    </row>
    <row r="24" spans="2:6" ht="15" customHeight="1" x14ac:dyDescent="0.25">
      <c r="B24" s="35"/>
      <c r="C24" s="45"/>
      <c r="D24" s="46" t="s">
        <v>33</v>
      </c>
      <c r="E24" s="47"/>
      <c r="F24" s="39"/>
    </row>
    <row r="25" spans="2:6" ht="15" customHeight="1" x14ac:dyDescent="0.25">
      <c r="B25" s="35"/>
      <c r="C25" s="45"/>
      <c r="D25" s="50" t="s">
        <v>18</v>
      </c>
      <c r="E25" s="47"/>
      <c r="F25" s="39"/>
    </row>
    <row r="26" spans="2:6" ht="15" customHeight="1" x14ac:dyDescent="0.25">
      <c r="B26" s="35"/>
      <c r="C26" s="45"/>
      <c r="D26" s="50"/>
      <c r="E26" s="47"/>
      <c r="F26" s="39"/>
    </row>
    <row r="27" spans="2:6" ht="15" customHeight="1" x14ac:dyDescent="0.25">
      <c r="B27" s="35"/>
      <c r="C27" s="45"/>
      <c r="D27" s="51" t="s">
        <v>34</v>
      </c>
      <c r="E27" s="47"/>
      <c r="F27" s="39"/>
    </row>
    <row r="28" spans="2:6" ht="15" customHeight="1" x14ac:dyDescent="0.25">
      <c r="B28" s="35"/>
      <c r="C28" s="45"/>
      <c r="D28" s="52" t="s">
        <v>19</v>
      </c>
      <c r="E28" s="47"/>
      <c r="F28" s="39"/>
    </row>
    <row r="29" spans="2:6" ht="15" customHeight="1" x14ac:dyDescent="0.25">
      <c r="B29" s="35"/>
      <c r="C29" s="45"/>
      <c r="D29" s="48"/>
      <c r="E29" s="47"/>
      <c r="F29" s="39"/>
    </row>
    <row r="30" spans="2:6" ht="15" customHeight="1" x14ac:dyDescent="0.25">
      <c r="B30" s="35"/>
      <c r="C30" s="45"/>
      <c r="D30" s="53" t="s">
        <v>20</v>
      </c>
      <c r="E30" s="47"/>
      <c r="F30" s="39"/>
    </row>
    <row r="31" spans="2:6" ht="15" customHeight="1" x14ac:dyDescent="0.25">
      <c r="B31" s="35"/>
      <c r="C31" s="45"/>
      <c r="D31" s="54" t="s">
        <v>21</v>
      </c>
      <c r="E31" s="47"/>
      <c r="F31" s="39"/>
    </row>
    <row r="32" spans="2:6" ht="15" customHeight="1" x14ac:dyDescent="0.25">
      <c r="B32" s="35"/>
      <c r="C32" s="45"/>
      <c r="D32" s="55" t="s">
        <v>22</v>
      </c>
      <c r="E32" s="47"/>
      <c r="F32" s="39"/>
    </row>
    <row r="33" spans="2:6" ht="15" customHeight="1" thickBot="1" x14ac:dyDescent="0.3">
      <c r="B33" s="35"/>
      <c r="C33" s="45"/>
      <c r="D33" s="56" t="s">
        <v>23</v>
      </c>
      <c r="E33" s="47"/>
      <c r="F33" s="39"/>
    </row>
    <row r="34" spans="2:6" ht="15" customHeight="1" x14ac:dyDescent="0.25">
      <c r="B34" s="35"/>
      <c r="C34" s="45"/>
      <c r="D34" s="78" t="s">
        <v>24</v>
      </c>
      <c r="E34" s="47"/>
      <c r="F34" s="39"/>
    </row>
    <row r="35" spans="2:6" ht="15" customHeight="1" x14ac:dyDescent="0.25">
      <c r="B35" s="35"/>
      <c r="C35" s="57"/>
      <c r="D35" s="79"/>
      <c r="E35" s="58"/>
      <c r="F35" s="39"/>
    </row>
    <row r="36" spans="2:6" ht="6" customHeight="1" x14ac:dyDescent="0.25">
      <c r="B36" s="59"/>
      <c r="C36" s="60"/>
      <c r="D36" s="60"/>
      <c r="E36" s="60"/>
      <c r="F36" s="6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3A9F01B-3CF2-44EE-A37D-9CE3FE018BFD}"/>
    <hyperlink ref="D28" r:id="rId2" xr:uid="{A6839294-9A7B-43DC-910A-E595E978A075}"/>
    <hyperlink ref="D18" r:id="rId3" display="* plaats daarbij een link naar www.exceltekstenuitleg.nl " xr:uid="{5D2DF217-2077-42AB-8B96-2D31FA779C65}"/>
    <hyperlink ref="D32" r:id="rId4" xr:uid="{17F0C0F8-B304-4B8A-AF7F-81710C8A170C}"/>
    <hyperlink ref="D7" r:id="rId5" xr:uid="{ABDE4303-1887-429B-9950-72425EED17C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F31"/>
  <sheetViews>
    <sheetView workbookViewId="0"/>
  </sheetViews>
  <sheetFormatPr defaultRowHeight="15" x14ac:dyDescent="0.25"/>
  <cols>
    <col min="1" max="1" width="6.7109375" style="23" customWidth="1"/>
    <col min="2" max="2" width="8.140625" style="23" bestFit="1" customWidth="1"/>
    <col min="3" max="3" width="6.42578125" style="23" bestFit="1" customWidth="1"/>
    <col min="4" max="4" width="6.140625" style="23" bestFit="1" customWidth="1"/>
    <col min="5" max="6" width="12.28515625" style="23" bestFit="1" customWidth="1"/>
    <col min="7" max="16384" width="9.140625" style="23"/>
  </cols>
  <sheetData>
    <row r="2" spans="2:6" x14ac:dyDescent="0.25">
      <c r="B2" s="84" t="s">
        <v>6</v>
      </c>
      <c r="C2" s="85"/>
      <c r="D2" s="85"/>
      <c r="E2" s="86"/>
    </row>
    <row r="3" spans="2:6" x14ac:dyDescent="0.25">
      <c r="B3" s="24"/>
      <c r="C3" s="25"/>
      <c r="D3" s="26"/>
      <c r="E3" s="26"/>
    </row>
    <row r="4" spans="2:6" x14ac:dyDescent="0.25">
      <c r="B4" s="30" t="s">
        <v>7</v>
      </c>
      <c r="C4" s="28" t="s">
        <v>2</v>
      </c>
      <c r="D4" s="29" t="s">
        <v>3</v>
      </c>
      <c r="E4" s="29" t="s">
        <v>5</v>
      </c>
    </row>
    <row r="5" spans="2:6" x14ac:dyDescent="0.25">
      <c r="B5" s="18"/>
      <c r="C5" s="19"/>
      <c r="D5" s="20"/>
      <c r="E5" s="20"/>
    </row>
    <row r="6" spans="2:6" x14ac:dyDescent="0.25">
      <c r="B6" s="18">
        <v>1</v>
      </c>
      <c r="C6" s="8">
        <v>150</v>
      </c>
      <c r="D6" s="20">
        <f>SUM(C$6:C6)</f>
        <v>150</v>
      </c>
      <c r="E6" s="20">
        <f>D6/B6</f>
        <v>150</v>
      </c>
    </row>
    <row r="7" spans="2:6" x14ac:dyDescent="0.25">
      <c r="B7" s="18">
        <v>2</v>
      </c>
      <c r="C7" s="8">
        <v>160</v>
      </c>
      <c r="D7" s="20">
        <f>SUM(C$6:C7)</f>
        <v>310</v>
      </c>
      <c r="E7" s="20">
        <f>D7/B7</f>
        <v>155</v>
      </c>
    </row>
    <row r="8" spans="2:6" x14ac:dyDescent="0.25">
      <c r="B8" s="18">
        <v>3</v>
      </c>
      <c r="C8" s="8">
        <v>170</v>
      </c>
      <c r="D8" s="20">
        <f>SUM(C$6:C8)</f>
        <v>480</v>
      </c>
      <c r="E8" s="20">
        <f>D8/B8</f>
        <v>160</v>
      </c>
    </row>
    <row r="9" spans="2:6" x14ac:dyDescent="0.25">
      <c r="B9" s="18">
        <v>4</v>
      </c>
      <c r="C9" s="8">
        <v>160</v>
      </c>
      <c r="D9" s="20">
        <f>SUM(C$6:C9)</f>
        <v>640</v>
      </c>
      <c r="E9" s="20">
        <f>D9/B9</f>
        <v>160</v>
      </c>
    </row>
    <row r="10" spans="2:6" x14ac:dyDescent="0.25">
      <c r="B10" s="21"/>
      <c r="C10" s="15"/>
      <c r="D10" s="22"/>
      <c r="E10" s="22"/>
    </row>
    <row r="13" spans="2:6" x14ac:dyDescent="0.25">
      <c r="B13" s="84" t="s">
        <v>0</v>
      </c>
      <c r="C13" s="85"/>
      <c r="D13" s="85"/>
      <c r="E13" s="86"/>
    </row>
    <row r="14" spans="2:6" x14ac:dyDescent="0.25">
      <c r="B14" s="24"/>
      <c r="C14" s="25"/>
      <c r="D14" s="26"/>
      <c r="E14" s="26"/>
      <c r="F14" s="26"/>
    </row>
    <row r="15" spans="2:6" x14ac:dyDescent="0.25">
      <c r="B15" s="27" t="s">
        <v>1</v>
      </c>
      <c r="C15" s="28" t="s">
        <v>2</v>
      </c>
      <c r="D15" s="29" t="s">
        <v>3</v>
      </c>
      <c r="E15" s="29" t="s">
        <v>4</v>
      </c>
      <c r="F15" s="29" t="s">
        <v>5</v>
      </c>
    </row>
    <row r="16" spans="2:6" x14ac:dyDescent="0.25">
      <c r="B16" s="7">
        <v>0.29166666666666669</v>
      </c>
      <c r="C16" s="8">
        <v>0</v>
      </c>
      <c r="D16" s="9"/>
      <c r="E16" s="10"/>
      <c r="F16" s="10"/>
    </row>
    <row r="17" spans="2:6" x14ac:dyDescent="0.25">
      <c r="B17" s="11">
        <v>0.34375</v>
      </c>
      <c r="C17" s="8">
        <v>180</v>
      </c>
      <c r="D17" s="9">
        <f>SUM(C$17:C17)</f>
        <v>180</v>
      </c>
      <c r="E17" s="12">
        <f>B17-B$16</f>
        <v>5.2083333333333315E-2</v>
      </c>
      <c r="F17" s="13">
        <f>D17/E17/24</f>
        <v>144.00000000000006</v>
      </c>
    </row>
    <row r="18" spans="2:6" x14ac:dyDescent="0.25">
      <c r="B18" s="11">
        <v>0.37152777777777779</v>
      </c>
      <c r="C18" s="8">
        <v>145</v>
      </c>
      <c r="D18" s="9">
        <f>SUM(C$17:C18)</f>
        <v>325</v>
      </c>
      <c r="E18" s="12">
        <f>B18-B$16</f>
        <v>7.9861111111111105E-2</v>
      </c>
      <c r="F18" s="13">
        <f>D18/E18/24</f>
        <v>169.56521739130434</v>
      </c>
    </row>
    <row r="19" spans="2:6" x14ac:dyDescent="0.25">
      <c r="B19" s="11">
        <v>0.42361111111111116</v>
      </c>
      <c r="C19" s="8">
        <v>160</v>
      </c>
      <c r="D19" s="9">
        <f>SUM(C$17:C19)</f>
        <v>485</v>
      </c>
      <c r="E19" s="12">
        <f>B19-B$16</f>
        <v>0.13194444444444448</v>
      </c>
      <c r="F19" s="13">
        <f>D19/E19/24</f>
        <v>153.15789473684205</v>
      </c>
    </row>
    <row r="20" spans="2:6" x14ac:dyDescent="0.25">
      <c r="B20" s="11">
        <v>0.45833333333333337</v>
      </c>
      <c r="C20" s="8">
        <v>155</v>
      </c>
      <c r="D20" s="9">
        <f>SUM(C$17:C20)</f>
        <v>640</v>
      </c>
      <c r="E20" s="12">
        <f>B20-B$16</f>
        <v>0.16666666666666669</v>
      </c>
      <c r="F20" s="13">
        <f>D20/E20/24</f>
        <v>159.99999999999997</v>
      </c>
    </row>
    <row r="21" spans="2:6" x14ac:dyDescent="0.25">
      <c r="B21" s="14"/>
      <c r="C21" s="15"/>
      <c r="D21" s="16"/>
      <c r="E21" s="17"/>
      <c r="F21" s="17"/>
    </row>
    <row r="23" spans="2:6" x14ac:dyDescent="0.25">
      <c r="B23" s="87" t="s">
        <v>0</v>
      </c>
      <c r="C23" s="88"/>
      <c r="D23" s="88"/>
      <c r="E23" s="89"/>
    </row>
    <row r="24" spans="2:6" x14ac:dyDescent="0.25">
      <c r="B24" s="1"/>
      <c r="C24" s="2"/>
      <c r="D24" s="3"/>
      <c r="E24" s="3"/>
    </row>
    <row r="25" spans="2:6" x14ac:dyDescent="0.25">
      <c r="B25" s="4" t="s">
        <v>1</v>
      </c>
      <c r="C25" s="5" t="s">
        <v>2</v>
      </c>
      <c r="D25" s="6"/>
      <c r="E25" s="6" t="s">
        <v>5</v>
      </c>
      <c r="F25" s="23" t="s">
        <v>35</v>
      </c>
    </row>
    <row r="26" spans="2:6" x14ac:dyDescent="0.25">
      <c r="B26" s="7">
        <v>0.29166666666666669</v>
      </c>
      <c r="C26" s="8">
        <v>0</v>
      </c>
      <c r="D26" s="9"/>
      <c r="E26" s="10"/>
    </row>
    <row r="27" spans="2:6" x14ac:dyDescent="0.25">
      <c r="B27" s="11">
        <v>0.34375</v>
      </c>
      <c r="C27" s="8">
        <v>180</v>
      </c>
      <c r="D27" s="9"/>
      <c r="E27" s="13">
        <f>SUM(C$26:C27)/(B27-B$26)/24</f>
        <v>144.00000000000006</v>
      </c>
    </row>
    <row r="28" spans="2:6" x14ac:dyDescent="0.25">
      <c r="B28" s="11">
        <v>0.37152777777777779</v>
      </c>
      <c r="C28" s="8">
        <v>145</v>
      </c>
      <c r="D28" s="9"/>
      <c r="E28" s="13">
        <f>SUM(C$26:C28)/(B28-B$26)/24</f>
        <v>169.56521739130434</v>
      </c>
    </row>
    <row r="29" spans="2:6" x14ac:dyDescent="0.25">
      <c r="B29" s="11">
        <v>0.42361111111111116</v>
      </c>
      <c r="C29" s="8">
        <v>160</v>
      </c>
      <c r="D29" s="9"/>
      <c r="E29" s="13">
        <f>SUM(C$26:C29)/(B29-B$26)/24</f>
        <v>153.15789473684205</v>
      </c>
    </row>
    <row r="30" spans="2:6" x14ac:dyDescent="0.25">
      <c r="B30" s="11">
        <v>0.45833333333333337</v>
      </c>
      <c r="C30" s="8">
        <v>155</v>
      </c>
      <c r="D30" s="9"/>
      <c r="E30" s="13">
        <f>SUM(C$26:C30)/(B30-B$26)/24</f>
        <v>159.99999999999997</v>
      </c>
    </row>
    <row r="31" spans="2:6" x14ac:dyDescent="0.25">
      <c r="B31" s="14"/>
      <c r="C31" s="15"/>
      <c r="D31" s="16"/>
      <c r="E31" s="17"/>
    </row>
  </sheetData>
  <mergeCells count="3">
    <mergeCell ref="B13:E13"/>
    <mergeCell ref="B2:E2"/>
    <mergeCell ref="B23:E2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Productie met tijdstippen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2008-09-01T16:51:23Z</dcterms:created>
  <dcterms:modified xsi:type="dcterms:W3CDTF">2025-12-16T09:32:33Z</dcterms:modified>
</cp:coreProperties>
</file>